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ICITAÇÕES - COMPRASNET\20001 - SENADO FEDERAL\901382024\"/>
    </mc:Choice>
  </mc:AlternateContent>
  <xr:revisionPtr revIDLastSave="0" documentId="13_ncr:1_{EAE5EAD7-2AF6-4A22-AC85-0F355A3A9A90}" xr6:coauthVersionLast="47" xr6:coauthVersionMax="47" xr10:uidLastSave="{00000000-0000-0000-0000-000000000000}"/>
  <bookViews>
    <workbookView xWindow="-113" yWindow="-113" windowWidth="20260" windowHeight="10894" xr2:uid="{00000000-000D-0000-FFFF-FFFF00000000}"/>
  </bookViews>
  <sheets>
    <sheet name="Plan1" sheetId="1" r:id="rId1"/>
    <sheet name="Plan2" sheetId="2" r:id="rId2"/>
    <sheet name="Plan3" sheetId="3" r:id="rId3"/>
  </sheets>
  <calcPr calcId="181029"/>
</workbook>
</file>

<file path=xl/calcChain.xml><?xml version="1.0" encoding="utf-8"?>
<calcChain xmlns="http://schemas.openxmlformats.org/spreadsheetml/2006/main">
  <c r="F23" i="1" l="1"/>
  <c r="F24" i="1" l="1"/>
  <c r="F22" i="1"/>
  <c r="F31" i="1"/>
  <c r="F29" i="1"/>
  <c r="F27" i="1"/>
  <c r="F25" i="1"/>
  <c r="F8" i="1" l="1"/>
  <c r="J8" i="1" s="1"/>
  <c r="F7" i="1"/>
  <c r="I7" i="1" s="1"/>
  <c r="I8" i="1" l="1"/>
  <c r="G8" i="1"/>
  <c r="H7" i="1"/>
  <c r="J7" i="1"/>
  <c r="G7" i="1"/>
  <c r="H8" i="1"/>
  <c r="F18" i="1"/>
  <c r="F19" i="1"/>
  <c r="F15" i="1" l="1"/>
  <c r="G15" i="1" s="1"/>
  <c r="J22" i="1"/>
  <c r="F41" i="1"/>
  <c r="J41" i="1" s="1"/>
  <c r="F40" i="1"/>
  <c r="H40" i="1" s="1"/>
  <c r="F39" i="1"/>
  <c r="J39" i="1" s="1"/>
  <c r="F38" i="1"/>
  <c r="H38" i="1" s="1"/>
  <c r="F37" i="1"/>
  <c r="J37" i="1" s="1"/>
  <c r="F36" i="1"/>
  <c r="H36" i="1" s="1"/>
  <c r="F35" i="1"/>
  <c r="J35" i="1" s="1"/>
  <c r="F34" i="1"/>
  <c r="H34" i="1" s="1"/>
  <c r="F33" i="1"/>
  <c r="J33" i="1" s="1"/>
  <c r="F32" i="1"/>
  <c r="H32" i="1" s="1"/>
  <c r="H31" i="1"/>
  <c r="F30" i="1"/>
  <c r="J30" i="1" s="1"/>
  <c r="H29" i="1"/>
  <c r="F28" i="1"/>
  <c r="J28" i="1" s="1"/>
  <c r="H27" i="1"/>
  <c r="F26" i="1"/>
  <c r="J26" i="1" s="1"/>
  <c r="H25" i="1"/>
  <c r="F21" i="1"/>
  <c r="H21" i="1" s="1"/>
  <c r="F20" i="1"/>
  <c r="J18" i="1"/>
  <c r="F17" i="1"/>
  <c r="H17" i="1" s="1"/>
  <c r="F16" i="1"/>
  <c r="J16" i="1" s="1"/>
  <c r="F14" i="1"/>
  <c r="G14" i="1" s="1"/>
  <c r="F13" i="1"/>
  <c r="I13" i="1" s="1"/>
  <c r="F11" i="1"/>
  <c r="G11" i="1" s="1"/>
  <c r="F10" i="1"/>
  <c r="G10" i="1" s="1"/>
  <c r="F9" i="1"/>
  <c r="G9" i="1" l="1"/>
  <c r="F12" i="1"/>
  <c r="I12" i="1" s="1"/>
  <c r="J20" i="1"/>
  <c r="J24" i="1"/>
  <c r="J15" i="1"/>
  <c r="H19" i="1"/>
  <c r="H15" i="1"/>
  <c r="I15" i="1"/>
  <c r="G26" i="1"/>
  <c r="G30" i="1"/>
  <c r="G33" i="1"/>
  <c r="G37" i="1"/>
  <c r="G22" i="1"/>
  <c r="G28" i="1"/>
  <c r="G35" i="1"/>
  <c r="G39" i="1"/>
  <c r="G25" i="1"/>
  <c r="G27" i="1"/>
  <c r="G29" i="1"/>
  <c r="G31" i="1"/>
  <c r="G32" i="1"/>
  <c r="G34" i="1"/>
  <c r="G36" i="1"/>
  <c r="G38" i="1"/>
  <c r="G40" i="1"/>
  <c r="G41" i="1"/>
  <c r="I23" i="1"/>
  <c r="G21" i="1"/>
  <c r="G20" i="1"/>
  <c r="G18" i="1"/>
  <c r="G17" i="1"/>
  <c r="H16" i="1"/>
  <c r="G16" i="1"/>
  <c r="G13" i="1"/>
  <c r="H9" i="1"/>
  <c r="I16" i="1"/>
  <c r="I27" i="1"/>
  <c r="I31" i="1"/>
  <c r="I34" i="1"/>
  <c r="I38" i="1"/>
  <c r="J27" i="1"/>
  <c r="J31" i="1"/>
  <c r="J34" i="1"/>
  <c r="J38" i="1"/>
  <c r="I17" i="1"/>
  <c r="I21" i="1"/>
  <c r="I25" i="1"/>
  <c r="I29" i="1"/>
  <c r="I32" i="1"/>
  <c r="I36" i="1"/>
  <c r="I40" i="1"/>
  <c r="J17" i="1"/>
  <c r="J21" i="1"/>
  <c r="J25" i="1"/>
  <c r="J29" i="1"/>
  <c r="J32" i="1"/>
  <c r="J36" i="1"/>
  <c r="J40" i="1"/>
  <c r="H20" i="1"/>
  <c r="H22" i="1"/>
  <c r="H28" i="1"/>
  <c r="H35" i="1"/>
  <c r="H39" i="1"/>
  <c r="H18" i="1"/>
  <c r="H26" i="1"/>
  <c r="H30" i="1"/>
  <c r="H33" i="1"/>
  <c r="H37" i="1"/>
  <c r="H41" i="1"/>
  <c r="I18" i="1"/>
  <c r="I20" i="1"/>
  <c r="I22" i="1"/>
  <c r="I26" i="1"/>
  <c r="I28" i="1"/>
  <c r="I30" i="1"/>
  <c r="I33" i="1"/>
  <c r="I35" i="1"/>
  <c r="I37" i="1"/>
  <c r="I39" i="1"/>
  <c r="I41" i="1"/>
  <c r="I10" i="1"/>
  <c r="J10" i="1"/>
  <c r="H10" i="1"/>
  <c r="H12" i="1"/>
  <c r="I14" i="1"/>
  <c r="J14" i="1"/>
  <c r="H14" i="1"/>
  <c r="J9" i="1"/>
  <c r="I9" i="1"/>
  <c r="J11" i="1"/>
  <c r="H11" i="1"/>
  <c r="I11" i="1"/>
  <c r="J13" i="1"/>
  <c r="H13" i="1"/>
  <c r="J12" i="1" l="1"/>
  <c r="G12" i="1"/>
  <c r="I24" i="1"/>
  <c r="H24" i="1"/>
  <c r="G24" i="1"/>
  <c r="G19" i="1"/>
  <c r="J19" i="1"/>
  <c r="I19" i="1"/>
  <c r="J23" i="1"/>
  <c r="G23" i="1"/>
  <c r="H23" i="1"/>
</calcChain>
</file>

<file path=xl/sharedStrings.xml><?xml version="1.0" encoding="utf-8"?>
<sst xmlns="http://schemas.openxmlformats.org/spreadsheetml/2006/main" count="30" uniqueCount="22">
  <si>
    <t>PLANILHA CÁLCULO PARA LANCE MÍNIMO</t>
  </si>
  <si>
    <t>QTD</t>
  </si>
  <si>
    <t>VAL.UNIT</t>
  </si>
  <si>
    <t>VAL.TOTAL</t>
  </si>
  <si>
    <t>LANCE 20</t>
  </si>
  <si>
    <t>LANCE 30</t>
  </si>
  <si>
    <t>LANCE 40</t>
  </si>
  <si>
    <t>Produto</t>
  </si>
  <si>
    <t/>
  </si>
  <si>
    <t>Fornecedor</t>
  </si>
  <si>
    <t>LANCE 15</t>
  </si>
  <si>
    <t>ITEM</t>
  </si>
  <si>
    <t>GRUPO 1 - TOTAL</t>
  </si>
  <si>
    <t>Cabo de Rede Cat6 KABUM SMART</t>
  </si>
  <si>
    <t>KABUM</t>
  </si>
  <si>
    <t>ESTOQUE</t>
  </si>
  <si>
    <t>ANA TERRA</t>
  </si>
  <si>
    <t>Testador de Cabos de Rede KNUP KP-M0002</t>
  </si>
  <si>
    <t>UNITÁRIO</t>
  </si>
  <si>
    <t>Patch Cord Cat6 2,5m Vermelho CABLIX</t>
  </si>
  <si>
    <t>NETPLUS</t>
  </si>
  <si>
    <t>Keystone RJ-45 Cat5e NETPLUS OEM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</si>
</sst>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 applyAlignment="1">
      <alignment horizontal="right"/>
    </xf>
    <xf numFmtId="43" fontId="0" fillId="0" borderId="0" xfId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3" fontId="3" fillId="0" borderId="0" xfId="0" applyNumberFormat="1" applyFont="1"/>
    <xf numFmtId="0" fontId="2" fillId="0" borderId="0" xfId="0" quotePrefix="1" applyFont="1" applyAlignment="1">
      <alignment horizontal="left"/>
    </xf>
    <xf numFmtId="43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3" fontId="4" fillId="0" borderId="0" xfId="1" applyFont="1" applyAlignment="1">
      <alignment horizontal="right"/>
    </xf>
    <xf numFmtId="43" fontId="4" fillId="0" borderId="0" xfId="1" applyFont="1"/>
    <xf numFmtId="43" fontId="4" fillId="0" borderId="0" xfId="0" applyNumberFormat="1" applyFont="1"/>
    <xf numFmtId="0" fontId="4" fillId="0" borderId="0" xfId="0" applyFont="1"/>
    <xf numFmtId="43" fontId="0" fillId="0" borderId="0" xfId="0" applyNumberFormat="1"/>
    <xf numFmtId="43" fontId="2" fillId="0" borderId="0" xfId="1" applyFont="1" applyBorder="1" applyAlignment="1">
      <alignment horizontal="left"/>
    </xf>
    <xf numFmtId="43" fontId="0" fillId="0" borderId="0" xfId="1" applyFont="1" applyBorder="1" applyAlignment="1">
      <alignment horizontal="right"/>
    </xf>
    <xf numFmtId="43" fontId="0" fillId="0" borderId="0" xfId="1" applyFont="1" applyBorder="1"/>
    <xf numFmtId="43" fontId="3" fillId="0" borderId="0" xfId="1" applyFont="1" applyBorder="1" applyAlignment="1">
      <alignment horizontal="right"/>
    </xf>
    <xf numFmtId="43" fontId="4" fillId="0" borderId="0" xfId="1" applyFont="1" applyBorder="1"/>
    <xf numFmtId="43" fontId="4" fillId="0" borderId="0" xfId="1" applyFont="1" applyBorder="1" applyAlignment="1">
      <alignment horizontal="right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3" fontId="4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right"/>
    </xf>
    <xf numFmtId="43" fontId="3" fillId="0" borderId="1" xfId="1" applyFont="1" applyBorder="1"/>
    <xf numFmtId="43" fontId="3" fillId="0" borderId="1" xfId="0" applyNumberFormat="1" applyFont="1" applyBorder="1"/>
    <xf numFmtId="43" fontId="3" fillId="0" borderId="1" xfId="0" applyNumberFormat="1" applyFont="1" applyBorder="1" applyAlignment="1">
      <alignment horizontal="center"/>
    </xf>
    <xf numFmtId="43" fontId="3" fillId="0" borderId="1" xfId="1" applyFont="1" applyBorder="1" applyAlignment="1">
      <alignment horizontal="right"/>
    </xf>
    <xf numFmtId="43" fontId="4" fillId="0" borderId="1" xfId="1" applyFont="1" applyBorder="1"/>
    <xf numFmtId="43" fontId="4" fillId="0" borderId="1" xfId="0" applyNumberFormat="1" applyFont="1" applyBorder="1"/>
    <xf numFmtId="0" fontId="5" fillId="0" borderId="1" xfId="0" applyFont="1" applyBorder="1" applyAlignment="1">
      <alignment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6"/>
  <sheetViews>
    <sheetView tabSelected="1" zoomScale="90" zoomScaleNormal="90" workbookViewId="0">
      <selection activeCell="E22" sqref="E22"/>
    </sheetView>
  </sheetViews>
  <sheetFormatPr defaultRowHeight="15.05" x14ac:dyDescent="0.3"/>
  <cols>
    <col min="1" max="1" width="5.5546875" style="1" customWidth="1"/>
    <col min="2" max="2" width="6" style="1" customWidth="1"/>
    <col min="3" max="3" width="59.44140625" style="1" customWidth="1"/>
    <col min="4" max="4" width="15.6640625" style="1" customWidth="1"/>
    <col min="5" max="5" width="10.6640625" style="2" bestFit="1" customWidth="1"/>
    <col min="6" max="6" width="12.109375" style="3" bestFit="1" customWidth="1"/>
    <col min="7" max="7" width="12.109375" style="3" customWidth="1"/>
    <col min="8" max="8" width="12.109375" bestFit="1" customWidth="1"/>
    <col min="9" max="9" width="11.88671875" style="3" customWidth="1"/>
    <col min="10" max="10" width="13.109375" style="3" customWidth="1"/>
    <col min="11" max="11" width="14.44140625" customWidth="1"/>
    <col min="12" max="12" width="14" customWidth="1"/>
    <col min="13" max="13" width="13.88671875" customWidth="1"/>
    <col min="14" max="14" width="13.109375" customWidth="1"/>
    <col min="15" max="15" width="13" customWidth="1"/>
    <col min="16" max="17" width="12.6640625" customWidth="1"/>
    <col min="18" max="18" width="12.33203125" customWidth="1"/>
    <col min="19" max="19" width="12.6640625" customWidth="1"/>
  </cols>
  <sheetData>
    <row r="1" spans="1:16" s="4" customFormat="1" ht="23.8" x14ac:dyDescent="0.45">
      <c r="B1" s="7" t="s">
        <v>8</v>
      </c>
      <c r="C1" s="4" t="s">
        <v>0</v>
      </c>
      <c r="D1" s="7"/>
      <c r="E1" s="15"/>
      <c r="F1" s="15"/>
      <c r="G1" s="15"/>
      <c r="I1" s="15"/>
      <c r="J1" s="15"/>
    </row>
    <row r="2" spans="1:16" x14ac:dyDescent="0.3">
      <c r="E2" s="16"/>
      <c r="F2" s="17"/>
      <c r="G2" s="17"/>
      <c r="I2" s="17"/>
      <c r="J2" s="17"/>
    </row>
    <row r="3" spans="1:16" x14ac:dyDescent="0.3">
      <c r="A3" s="1" t="s">
        <v>11</v>
      </c>
      <c r="B3" s="1" t="s">
        <v>1</v>
      </c>
      <c r="C3" s="1" t="s">
        <v>7</v>
      </c>
      <c r="D3" s="1" t="s">
        <v>9</v>
      </c>
      <c r="E3" s="16" t="s">
        <v>2</v>
      </c>
      <c r="F3" s="17" t="s">
        <v>3</v>
      </c>
      <c r="G3" s="17" t="s">
        <v>10</v>
      </c>
      <c r="H3" t="s">
        <v>4</v>
      </c>
      <c r="I3" t="s">
        <v>5</v>
      </c>
      <c r="J3" t="s">
        <v>6</v>
      </c>
    </row>
    <row r="4" spans="1:16" x14ac:dyDescent="0.3">
      <c r="E4" s="16"/>
      <c r="F4" s="17"/>
      <c r="G4" s="17"/>
      <c r="I4"/>
      <c r="J4"/>
    </row>
    <row r="5" spans="1:16" x14ac:dyDescent="0.3">
      <c r="C5" s="27" t="s">
        <v>12</v>
      </c>
      <c r="E5" s="16"/>
      <c r="F5" s="17"/>
      <c r="G5" s="17"/>
      <c r="I5"/>
      <c r="J5"/>
    </row>
    <row r="6" spans="1:16" ht="15.65" x14ac:dyDescent="0.3">
      <c r="A6" s="23"/>
      <c r="B6" s="23"/>
      <c r="C6" s="35"/>
      <c r="E6" s="16"/>
      <c r="F6" s="19"/>
      <c r="G6" s="17"/>
      <c r="I6"/>
      <c r="J6"/>
    </row>
    <row r="7" spans="1:16" ht="15.65" x14ac:dyDescent="0.3">
      <c r="A7" s="25">
        <v>1</v>
      </c>
      <c r="B7" s="25">
        <v>3</v>
      </c>
      <c r="C7" s="26" t="s">
        <v>13</v>
      </c>
      <c r="D7" s="27" t="s">
        <v>14</v>
      </c>
      <c r="E7" s="28">
        <v>649.9</v>
      </c>
      <c r="F7" s="29">
        <f t="shared" ref="F7:F8" si="0">SUM(E7*B7)</f>
        <v>1949.6999999999998</v>
      </c>
      <c r="G7" s="29">
        <f t="shared" ref="G7:G8" si="1">SUM(F7)*1.15</f>
        <v>2242.1549999999997</v>
      </c>
      <c r="H7" s="30">
        <f t="shared" ref="H7:H8" si="2">SUM(F7)*1.2</f>
        <v>2339.64</v>
      </c>
      <c r="I7" s="30">
        <f t="shared" ref="I7:I8" si="3">SUM(F7)*1.3</f>
        <v>2534.6099999999997</v>
      </c>
      <c r="J7" s="30">
        <f t="shared" ref="J7:J8" si="4">SUM(F7)*1.4</f>
        <v>2729.5799999999995</v>
      </c>
    </row>
    <row r="8" spans="1:16" ht="15.65" x14ac:dyDescent="0.3">
      <c r="A8" s="25">
        <v>2</v>
      </c>
      <c r="B8" s="25">
        <v>600</v>
      </c>
      <c r="C8" s="26" t="s">
        <v>21</v>
      </c>
      <c r="D8" s="27" t="s">
        <v>15</v>
      </c>
      <c r="E8" s="28">
        <v>3.55</v>
      </c>
      <c r="F8" s="29">
        <f t="shared" si="0"/>
        <v>2130</v>
      </c>
      <c r="G8" s="29">
        <f t="shared" si="1"/>
        <v>2449.5</v>
      </c>
      <c r="H8" s="30">
        <f t="shared" si="2"/>
        <v>2556</v>
      </c>
      <c r="I8" s="30">
        <f t="shared" si="3"/>
        <v>2769</v>
      </c>
      <c r="J8" s="30">
        <f t="shared" si="4"/>
        <v>2982</v>
      </c>
    </row>
    <row r="9" spans="1:16" ht="15.65" x14ac:dyDescent="0.3">
      <c r="A9" s="25">
        <v>3</v>
      </c>
      <c r="B9" s="25">
        <v>300</v>
      </c>
      <c r="C9" s="26" t="s">
        <v>19</v>
      </c>
      <c r="D9" s="31" t="s">
        <v>20</v>
      </c>
      <c r="E9" s="32">
        <v>15</v>
      </c>
      <c r="F9" s="29">
        <f>SUM(E9*B9)</f>
        <v>4500</v>
      </c>
      <c r="G9" s="29">
        <f t="shared" ref="G9:G41" si="5">SUM(F9)*1.15</f>
        <v>5175</v>
      </c>
      <c r="H9" s="30">
        <f>SUM(F9)*1.2</f>
        <v>5400</v>
      </c>
      <c r="I9" s="30">
        <f t="shared" ref="I9:I15" si="6">SUM(F9)*1.3</f>
        <v>5850</v>
      </c>
      <c r="J9" s="30">
        <f t="shared" ref="J9:J15" si="7">SUM(F9)*1.4</f>
        <v>6300</v>
      </c>
      <c r="K9" s="6"/>
      <c r="L9" s="6"/>
      <c r="M9" s="6"/>
    </row>
    <row r="10" spans="1:16" ht="15.65" x14ac:dyDescent="0.3">
      <c r="A10" s="25">
        <v>4</v>
      </c>
      <c r="B10" s="25">
        <v>10</v>
      </c>
      <c r="C10" s="26" t="s">
        <v>17</v>
      </c>
      <c r="D10" s="31" t="s">
        <v>15</v>
      </c>
      <c r="E10" s="32">
        <v>18</v>
      </c>
      <c r="F10" s="33">
        <f t="shared" ref="F10:F15" si="8">SUM(E10*B10)</f>
        <v>180</v>
      </c>
      <c r="G10" s="33">
        <f t="shared" si="5"/>
        <v>206.99999999999997</v>
      </c>
      <c r="H10" s="34">
        <f t="shared" ref="H10:H15" si="9">SUM(F10)*1.2</f>
        <v>216</v>
      </c>
      <c r="I10" s="34">
        <f t="shared" si="6"/>
        <v>234</v>
      </c>
      <c r="J10" s="34">
        <f t="shared" si="7"/>
        <v>251.99999999999997</v>
      </c>
      <c r="K10" s="12"/>
      <c r="L10" s="12"/>
      <c r="M10" s="12"/>
      <c r="N10" s="6"/>
      <c r="O10" s="6"/>
      <c r="P10" s="6"/>
    </row>
    <row r="11" spans="1:16" ht="15.65" x14ac:dyDescent="0.3">
      <c r="A11" s="23"/>
      <c r="B11" s="23"/>
      <c r="C11" s="22"/>
      <c r="D11" s="24"/>
      <c r="E11" s="20"/>
      <c r="F11" s="33">
        <f t="shared" si="8"/>
        <v>0</v>
      </c>
      <c r="G11" s="33">
        <f t="shared" si="5"/>
        <v>0</v>
      </c>
      <c r="H11" s="34">
        <f t="shared" si="9"/>
        <v>0</v>
      </c>
      <c r="I11" s="34">
        <f t="shared" si="6"/>
        <v>0</v>
      </c>
      <c r="J11" s="34">
        <f t="shared" si="7"/>
        <v>0</v>
      </c>
      <c r="K11" s="12"/>
      <c r="L11" s="12"/>
      <c r="M11" s="12"/>
      <c r="N11" s="12"/>
      <c r="O11" s="12"/>
      <c r="P11" s="12"/>
    </row>
    <row r="12" spans="1:16" ht="15.65" x14ac:dyDescent="0.3">
      <c r="A12" s="23"/>
      <c r="B12" s="23"/>
      <c r="C12" s="22"/>
      <c r="D12" s="24"/>
      <c r="E12" s="20"/>
      <c r="F12" s="33">
        <f>SUM(F7:F11)</f>
        <v>8759.7000000000007</v>
      </c>
      <c r="G12" s="33">
        <f t="shared" si="5"/>
        <v>10073.655000000001</v>
      </c>
      <c r="H12" s="34">
        <f t="shared" si="9"/>
        <v>10511.640000000001</v>
      </c>
      <c r="I12" s="34">
        <f t="shared" si="6"/>
        <v>11387.61</v>
      </c>
      <c r="J12" s="34">
        <f t="shared" si="7"/>
        <v>12263.58</v>
      </c>
      <c r="K12" s="12"/>
      <c r="L12" s="12"/>
      <c r="M12" s="12"/>
      <c r="N12" s="12"/>
      <c r="O12" s="12"/>
      <c r="P12" s="12"/>
    </row>
    <row r="13" spans="1:16" ht="15.65" x14ac:dyDescent="0.3">
      <c r="A13" s="23"/>
      <c r="B13" s="23"/>
      <c r="C13" s="27" t="s">
        <v>18</v>
      </c>
      <c r="D13" s="9"/>
      <c r="E13" s="20"/>
      <c r="F13" s="19">
        <f t="shared" si="8"/>
        <v>0</v>
      </c>
      <c r="G13" s="19">
        <f t="shared" si="5"/>
        <v>0</v>
      </c>
      <c r="H13" s="12">
        <f t="shared" si="9"/>
        <v>0</v>
      </c>
      <c r="I13" s="12">
        <f>SUM(F13)*1.3</f>
        <v>0</v>
      </c>
      <c r="J13" s="12">
        <f t="shared" si="7"/>
        <v>0</v>
      </c>
      <c r="K13" s="12"/>
      <c r="L13" s="12"/>
      <c r="M13" s="12"/>
      <c r="N13" s="12"/>
      <c r="O13" s="12"/>
      <c r="P13" s="12"/>
    </row>
    <row r="14" spans="1:16" ht="15.65" x14ac:dyDescent="0.3">
      <c r="A14" s="9"/>
      <c r="B14" s="9"/>
      <c r="C14" s="35"/>
      <c r="D14" s="24"/>
      <c r="E14" s="20"/>
      <c r="F14" s="19">
        <f t="shared" si="8"/>
        <v>0</v>
      </c>
      <c r="G14" s="19">
        <f t="shared" si="5"/>
        <v>0</v>
      </c>
      <c r="H14" s="12">
        <f t="shared" si="9"/>
        <v>0</v>
      </c>
      <c r="I14" s="12">
        <f t="shared" si="6"/>
        <v>0</v>
      </c>
      <c r="J14" s="12">
        <f t="shared" si="7"/>
        <v>0</v>
      </c>
      <c r="K14" s="12"/>
      <c r="L14" s="12"/>
      <c r="M14" s="12"/>
      <c r="N14" s="12"/>
      <c r="O14" s="12"/>
      <c r="P14" s="12"/>
    </row>
    <row r="15" spans="1:16" ht="15.65" x14ac:dyDescent="0.3">
      <c r="A15" s="25">
        <v>1</v>
      </c>
      <c r="B15" s="25">
        <v>1</v>
      </c>
      <c r="C15" s="26" t="s">
        <v>13</v>
      </c>
      <c r="D15" s="27" t="s">
        <v>14</v>
      </c>
      <c r="E15" s="28">
        <v>649.9</v>
      </c>
      <c r="F15" s="33">
        <f t="shared" si="8"/>
        <v>649.9</v>
      </c>
      <c r="G15" s="33">
        <f t="shared" si="5"/>
        <v>747.38499999999988</v>
      </c>
      <c r="H15" s="34">
        <f t="shared" si="9"/>
        <v>779.88</v>
      </c>
      <c r="I15" s="34">
        <f t="shared" si="6"/>
        <v>844.87</v>
      </c>
      <c r="J15" s="34">
        <f t="shared" si="7"/>
        <v>909.8599999999999</v>
      </c>
      <c r="K15" s="12"/>
      <c r="L15" s="12"/>
      <c r="M15" s="12"/>
      <c r="N15" s="12"/>
      <c r="O15" s="12"/>
      <c r="P15" s="12"/>
    </row>
    <row r="16" spans="1:16" ht="15.65" x14ac:dyDescent="0.3">
      <c r="A16" s="25">
        <v>2</v>
      </c>
      <c r="B16" s="25">
        <v>1</v>
      </c>
      <c r="C16" s="26" t="s">
        <v>21</v>
      </c>
      <c r="D16" s="27" t="s">
        <v>15</v>
      </c>
      <c r="E16" s="28">
        <v>3.55</v>
      </c>
      <c r="F16" s="33">
        <f t="shared" ref="F16:F41" si="10">SUM(E16*B16)</f>
        <v>3.55</v>
      </c>
      <c r="G16" s="33">
        <f t="shared" si="5"/>
        <v>4.0824999999999996</v>
      </c>
      <c r="H16" s="34">
        <f>SUM(F16)*1.2</f>
        <v>4.26</v>
      </c>
      <c r="I16" s="34">
        <f t="shared" ref="I16:I41" si="11">SUM(F16)*1.3</f>
        <v>4.6150000000000002</v>
      </c>
      <c r="J16" s="34">
        <f t="shared" ref="J16:J41" si="12">SUM(F16)*1.4</f>
        <v>4.97</v>
      </c>
      <c r="K16" s="12"/>
      <c r="L16" s="12"/>
      <c r="M16" s="12"/>
      <c r="N16" s="12"/>
      <c r="O16" s="12"/>
      <c r="P16" s="12"/>
    </row>
    <row r="17" spans="1:16" ht="15.65" x14ac:dyDescent="0.3">
      <c r="A17" s="25">
        <v>3</v>
      </c>
      <c r="B17" s="25">
        <v>1</v>
      </c>
      <c r="C17" s="26" t="s">
        <v>19</v>
      </c>
      <c r="D17" s="31" t="s">
        <v>16</v>
      </c>
      <c r="E17" s="32">
        <v>15</v>
      </c>
      <c r="F17" s="30">
        <f t="shared" si="10"/>
        <v>15</v>
      </c>
      <c r="G17" s="30">
        <f t="shared" si="5"/>
        <v>17.25</v>
      </c>
      <c r="H17" s="30">
        <f t="shared" ref="H17:H41" si="13">SUM(F17)*1.2</f>
        <v>18</v>
      </c>
      <c r="I17" s="30">
        <f t="shared" si="11"/>
        <v>19.5</v>
      </c>
      <c r="J17" s="30">
        <f t="shared" si="12"/>
        <v>21</v>
      </c>
      <c r="K17" s="6"/>
      <c r="N17" s="12"/>
      <c r="O17" s="12"/>
      <c r="P17" s="12"/>
    </row>
    <row r="18" spans="1:16" ht="15.65" x14ac:dyDescent="0.3">
      <c r="A18" s="25">
        <v>4</v>
      </c>
      <c r="B18" s="25">
        <v>1</v>
      </c>
      <c r="C18" s="26" t="s">
        <v>17</v>
      </c>
      <c r="D18" s="31" t="s">
        <v>15</v>
      </c>
      <c r="E18" s="32">
        <v>18</v>
      </c>
      <c r="F18" s="30">
        <f>SUM(E18*B18)</f>
        <v>18</v>
      </c>
      <c r="G18" s="30">
        <f t="shared" si="5"/>
        <v>20.7</v>
      </c>
      <c r="H18" s="30">
        <f t="shared" si="13"/>
        <v>21.599999999999998</v>
      </c>
      <c r="I18" s="30">
        <f t="shared" si="11"/>
        <v>23.400000000000002</v>
      </c>
      <c r="J18" s="30">
        <f t="shared" si="12"/>
        <v>25.2</v>
      </c>
      <c r="K18" s="6"/>
    </row>
    <row r="19" spans="1:16" ht="15.65" x14ac:dyDescent="0.3">
      <c r="A19" s="23"/>
      <c r="B19" s="23"/>
      <c r="C19" s="9"/>
      <c r="D19" s="8"/>
      <c r="E19" s="18"/>
      <c r="F19" s="6">
        <f>SUM(E19*B19)</f>
        <v>0</v>
      </c>
      <c r="G19" s="6">
        <f t="shared" si="5"/>
        <v>0</v>
      </c>
      <c r="H19" s="6">
        <f t="shared" si="13"/>
        <v>0</v>
      </c>
      <c r="I19" s="6">
        <f t="shared" si="11"/>
        <v>0</v>
      </c>
      <c r="J19" s="6">
        <f t="shared" si="12"/>
        <v>0</v>
      </c>
      <c r="K19" s="6"/>
    </row>
    <row r="20" spans="1:16" ht="15.65" x14ac:dyDescent="0.3">
      <c r="A20" s="23"/>
      <c r="B20" s="23"/>
      <c r="C20" s="21"/>
      <c r="D20" s="24"/>
      <c r="E20" s="20"/>
      <c r="F20" s="12">
        <f t="shared" si="10"/>
        <v>0</v>
      </c>
      <c r="G20" s="12">
        <f t="shared" si="5"/>
        <v>0</v>
      </c>
      <c r="H20" s="12">
        <f t="shared" si="13"/>
        <v>0</v>
      </c>
      <c r="I20" s="12">
        <f t="shared" si="11"/>
        <v>0</v>
      </c>
      <c r="J20" s="12">
        <f t="shared" si="12"/>
        <v>0</v>
      </c>
      <c r="K20" s="12"/>
    </row>
    <row r="21" spans="1:16" ht="15.65" x14ac:dyDescent="0.3">
      <c r="A21" s="23"/>
      <c r="B21" s="23"/>
      <c r="C21" s="22"/>
      <c r="D21" s="9"/>
      <c r="E21" s="20"/>
      <c r="F21" s="12">
        <f t="shared" si="10"/>
        <v>0</v>
      </c>
      <c r="G21" s="12">
        <f t="shared" si="5"/>
        <v>0</v>
      </c>
      <c r="H21" s="12">
        <f t="shared" si="13"/>
        <v>0</v>
      </c>
      <c r="I21" s="12">
        <f t="shared" si="11"/>
        <v>0</v>
      </c>
      <c r="J21" s="12">
        <f t="shared" si="12"/>
        <v>0</v>
      </c>
      <c r="K21" s="12"/>
    </row>
    <row r="22" spans="1:16" ht="15.65" x14ac:dyDescent="0.3">
      <c r="A22" s="23"/>
      <c r="B22" s="23"/>
      <c r="C22" s="22"/>
      <c r="D22" s="9"/>
      <c r="E22" s="20"/>
      <c r="F22" s="12">
        <f>SUM(B22*E22)</f>
        <v>0</v>
      </c>
      <c r="G22" s="12">
        <f t="shared" si="5"/>
        <v>0</v>
      </c>
      <c r="H22" s="12">
        <f t="shared" si="13"/>
        <v>0</v>
      </c>
      <c r="I22" s="12">
        <f t="shared" si="11"/>
        <v>0</v>
      </c>
      <c r="J22" s="12">
        <f t="shared" si="12"/>
        <v>0</v>
      </c>
      <c r="K22" s="12"/>
    </row>
    <row r="23" spans="1:16" ht="15.65" x14ac:dyDescent="0.3">
      <c r="A23" s="23"/>
      <c r="B23" s="23"/>
      <c r="C23" s="22"/>
      <c r="D23" s="8"/>
      <c r="E23" s="18"/>
      <c r="F23" s="6">
        <f>SUM(B23*E23)</f>
        <v>0</v>
      </c>
      <c r="G23" s="6">
        <f t="shared" si="5"/>
        <v>0</v>
      </c>
      <c r="H23" s="6">
        <f t="shared" si="13"/>
        <v>0</v>
      </c>
      <c r="I23" s="6">
        <f t="shared" si="11"/>
        <v>0</v>
      </c>
      <c r="J23" s="6">
        <f t="shared" si="12"/>
        <v>0</v>
      </c>
      <c r="K23" s="6"/>
    </row>
    <row r="24" spans="1:16" ht="15.65" x14ac:dyDescent="0.3">
      <c r="A24" s="23"/>
      <c r="B24" s="23"/>
      <c r="C24" s="22"/>
      <c r="D24" s="8"/>
      <c r="E24" s="18"/>
      <c r="F24" s="6">
        <f>SUM(B24*E24)</f>
        <v>0</v>
      </c>
      <c r="G24" s="12">
        <f t="shared" si="5"/>
        <v>0</v>
      </c>
      <c r="H24" s="12">
        <f t="shared" si="13"/>
        <v>0</v>
      </c>
      <c r="I24" s="12">
        <f t="shared" si="11"/>
        <v>0</v>
      </c>
      <c r="J24" s="12">
        <f t="shared" si="12"/>
        <v>0</v>
      </c>
      <c r="K24" s="12"/>
    </row>
    <row r="25" spans="1:16" ht="15.65" x14ac:dyDescent="0.3">
      <c r="A25" s="23"/>
      <c r="B25" s="23"/>
      <c r="C25" s="22"/>
      <c r="D25" s="24"/>
      <c r="E25" s="20"/>
      <c r="F25" s="12">
        <f>SUM(E25*B25)</f>
        <v>0</v>
      </c>
      <c r="G25" s="12">
        <f t="shared" si="5"/>
        <v>0</v>
      </c>
      <c r="H25" s="12">
        <f t="shared" si="13"/>
        <v>0</v>
      </c>
      <c r="I25" s="12">
        <f t="shared" si="11"/>
        <v>0</v>
      </c>
      <c r="J25" s="12">
        <f t="shared" si="12"/>
        <v>0</v>
      </c>
      <c r="K25" s="12"/>
    </row>
    <row r="26" spans="1:16" ht="15.65" x14ac:dyDescent="0.3">
      <c r="A26" s="23"/>
      <c r="B26" s="23"/>
      <c r="C26" s="22"/>
      <c r="D26" s="24"/>
      <c r="E26" s="20"/>
      <c r="F26" s="12">
        <f t="shared" si="10"/>
        <v>0</v>
      </c>
      <c r="G26" s="12">
        <f t="shared" si="5"/>
        <v>0</v>
      </c>
      <c r="H26" s="12">
        <f t="shared" si="13"/>
        <v>0</v>
      </c>
      <c r="I26" s="12">
        <f t="shared" si="11"/>
        <v>0</v>
      </c>
      <c r="J26" s="12">
        <f t="shared" si="12"/>
        <v>0</v>
      </c>
      <c r="K26" s="12"/>
    </row>
    <row r="27" spans="1:16" ht="15.65" x14ac:dyDescent="0.3">
      <c r="A27" s="23"/>
      <c r="B27" s="23"/>
      <c r="C27" s="22"/>
      <c r="D27" s="9"/>
      <c r="E27" s="20"/>
      <c r="F27" s="12">
        <f>SUM(E27*B27)</f>
        <v>0</v>
      </c>
      <c r="G27" s="12">
        <f t="shared" si="5"/>
        <v>0</v>
      </c>
      <c r="H27" s="12">
        <f t="shared" si="13"/>
        <v>0</v>
      </c>
      <c r="I27" s="12">
        <f t="shared" si="11"/>
        <v>0</v>
      </c>
      <c r="J27" s="12">
        <f t="shared" si="12"/>
        <v>0</v>
      </c>
      <c r="K27" s="12"/>
    </row>
    <row r="28" spans="1:16" x14ac:dyDescent="0.3">
      <c r="A28" s="9"/>
      <c r="B28" s="9"/>
      <c r="C28" s="22"/>
      <c r="D28" s="24"/>
      <c r="E28" s="20"/>
      <c r="F28" s="12">
        <f t="shared" si="10"/>
        <v>0</v>
      </c>
      <c r="G28" s="12">
        <f t="shared" si="5"/>
        <v>0</v>
      </c>
      <c r="H28" s="12">
        <f t="shared" si="13"/>
        <v>0</v>
      </c>
      <c r="I28" s="12">
        <f t="shared" si="11"/>
        <v>0</v>
      </c>
      <c r="J28" s="12">
        <f t="shared" si="12"/>
        <v>0</v>
      </c>
      <c r="K28" s="12"/>
    </row>
    <row r="29" spans="1:16" x14ac:dyDescent="0.3">
      <c r="A29" s="9"/>
      <c r="B29" s="9"/>
      <c r="C29" s="22"/>
      <c r="D29" s="24"/>
      <c r="E29" s="20"/>
      <c r="F29" s="12">
        <f>SUM(E29*B29)</f>
        <v>0</v>
      </c>
      <c r="G29" s="12">
        <f t="shared" si="5"/>
        <v>0</v>
      </c>
      <c r="H29" s="12">
        <f t="shared" si="13"/>
        <v>0</v>
      </c>
      <c r="I29" s="12">
        <f t="shared" si="11"/>
        <v>0</v>
      </c>
      <c r="J29" s="12">
        <f t="shared" si="12"/>
        <v>0</v>
      </c>
      <c r="K29" s="12"/>
    </row>
    <row r="30" spans="1:16" ht="15.65" x14ac:dyDescent="0.3">
      <c r="A30" s="23"/>
      <c r="B30" s="23"/>
      <c r="C30" s="22"/>
      <c r="D30" s="9"/>
      <c r="E30" s="20"/>
      <c r="F30" s="12">
        <f t="shared" si="10"/>
        <v>0</v>
      </c>
      <c r="G30" s="12">
        <f t="shared" si="5"/>
        <v>0</v>
      </c>
      <c r="H30" s="12">
        <f t="shared" si="13"/>
        <v>0</v>
      </c>
      <c r="I30" s="12">
        <f t="shared" si="11"/>
        <v>0</v>
      </c>
      <c r="J30" s="12">
        <f t="shared" si="12"/>
        <v>0</v>
      </c>
      <c r="K30" s="12"/>
    </row>
    <row r="31" spans="1:16" ht="15.65" x14ac:dyDescent="0.3">
      <c r="A31" s="23"/>
      <c r="B31" s="23"/>
      <c r="C31" s="22"/>
      <c r="D31" s="9"/>
      <c r="E31" s="20"/>
      <c r="F31" s="12">
        <f>SUM(E31*B31)</f>
        <v>0</v>
      </c>
      <c r="G31" s="12">
        <f t="shared" si="5"/>
        <v>0</v>
      </c>
      <c r="H31" s="12">
        <f t="shared" si="13"/>
        <v>0</v>
      </c>
      <c r="I31" s="12">
        <f t="shared" si="11"/>
        <v>0</v>
      </c>
      <c r="J31" s="12">
        <f t="shared" si="12"/>
        <v>0</v>
      </c>
      <c r="K31" s="12"/>
    </row>
    <row r="32" spans="1:16" ht="15.65" x14ac:dyDescent="0.3">
      <c r="A32" s="23"/>
      <c r="B32" s="23"/>
      <c r="C32" s="22"/>
      <c r="D32" s="9"/>
      <c r="E32" s="20"/>
      <c r="F32" s="12">
        <f t="shared" si="10"/>
        <v>0</v>
      </c>
      <c r="G32" s="12">
        <f t="shared" si="5"/>
        <v>0</v>
      </c>
      <c r="H32" s="12">
        <f t="shared" si="13"/>
        <v>0</v>
      </c>
      <c r="I32" s="12">
        <f t="shared" si="11"/>
        <v>0</v>
      </c>
      <c r="J32" s="12">
        <f t="shared" si="12"/>
        <v>0</v>
      </c>
      <c r="K32" s="12"/>
    </row>
    <row r="33" spans="1:13" ht="15.65" x14ac:dyDescent="0.3">
      <c r="A33" s="23"/>
      <c r="B33" s="23"/>
      <c r="C33" s="22"/>
      <c r="D33" s="9"/>
      <c r="E33" s="20"/>
      <c r="F33" s="12">
        <f t="shared" si="10"/>
        <v>0</v>
      </c>
      <c r="G33" s="12">
        <f t="shared" si="5"/>
        <v>0</v>
      </c>
      <c r="H33" s="12">
        <f t="shared" si="13"/>
        <v>0</v>
      </c>
      <c r="I33" s="12">
        <f t="shared" si="11"/>
        <v>0</v>
      </c>
      <c r="J33" s="12">
        <f t="shared" si="12"/>
        <v>0</v>
      </c>
      <c r="K33" s="12"/>
    </row>
    <row r="34" spans="1:13" x14ac:dyDescent="0.3">
      <c r="A34" s="5"/>
      <c r="B34" s="5"/>
      <c r="C34" s="8"/>
      <c r="D34" s="8"/>
      <c r="E34" s="18"/>
      <c r="F34" s="12">
        <f t="shared" si="10"/>
        <v>0</v>
      </c>
      <c r="G34" s="12">
        <f t="shared" si="5"/>
        <v>0</v>
      </c>
      <c r="H34" s="12">
        <f t="shared" si="13"/>
        <v>0</v>
      </c>
      <c r="I34" s="12">
        <f t="shared" si="11"/>
        <v>0</v>
      </c>
      <c r="J34" s="12">
        <f t="shared" si="12"/>
        <v>0</v>
      </c>
      <c r="K34" s="12"/>
    </row>
    <row r="35" spans="1:13" x14ac:dyDescent="0.3">
      <c r="A35" s="9"/>
      <c r="B35" s="9"/>
      <c r="C35" s="9"/>
      <c r="D35" s="9"/>
      <c r="E35" s="10"/>
      <c r="F35" s="12">
        <f t="shared" si="10"/>
        <v>0</v>
      </c>
      <c r="G35" s="12">
        <f t="shared" si="5"/>
        <v>0</v>
      </c>
      <c r="H35" s="12">
        <f t="shared" si="13"/>
        <v>0</v>
      </c>
      <c r="I35" s="12">
        <f t="shared" si="11"/>
        <v>0</v>
      </c>
      <c r="J35" s="12">
        <f t="shared" si="12"/>
        <v>0</v>
      </c>
      <c r="K35" s="13"/>
    </row>
    <row r="36" spans="1:13" x14ac:dyDescent="0.3">
      <c r="A36" s="9"/>
      <c r="B36" s="9"/>
      <c r="C36" s="9"/>
      <c r="D36" s="9"/>
      <c r="E36" s="10"/>
      <c r="F36" s="14">
        <f t="shared" si="10"/>
        <v>0</v>
      </c>
      <c r="G36" s="14">
        <f t="shared" si="5"/>
        <v>0</v>
      </c>
      <c r="H36" s="14">
        <f t="shared" si="13"/>
        <v>0</v>
      </c>
      <c r="I36" s="14">
        <f t="shared" si="11"/>
        <v>0</v>
      </c>
      <c r="J36" s="14">
        <f t="shared" si="12"/>
        <v>0</v>
      </c>
    </row>
    <row r="37" spans="1:13" x14ac:dyDescent="0.3">
      <c r="A37" s="9"/>
      <c r="B37" s="9"/>
      <c r="C37" s="9"/>
      <c r="D37" s="9"/>
      <c r="E37" s="10"/>
      <c r="F37" s="14">
        <f t="shared" si="10"/>
        <v>0</v>
      </c>
      <c r="G37" s="14">
        <f t="shared" si="5"/>
        <v>0</v>
      </c>
      <c r="H37" s="14">
        <f t="shared" si="13"/>
        <v>0</v>
      </c>
      <c r="I37" s="14">
        <f t="shared" si="11"/>
        <v>0</v>
      </c>
      <c r="J37" s="14">
        <f t="shared" si="12"/>
        <v>0</v>
      </c>
    </row>
    <row r="38" spans="1:13" x14ac:dyDescent="0.3">
      <c r="A38" s="9"/>
      <c r="B38" s="9"/>
      <c r="C38" s="9"/>
      <c r="D38" s="9"/>
      <c r="E38" s="10"/>
      <c r="F38" s="14">
        <f t="shared" si="10"/>
        <v>0</v>
      </c>
      <c r="G38" s="14">
        <f t="shared" si="5"/>
        <v>0</v>
      </c>
      <c r="H38" s="14">
        <f t="shared" si="13"/>
        <v>0</v>
      </c>
      <c r="I38" s="14">
        <f t="shared" si="11"/>
        <v>0</v>
      </c>
      <c r="J38" s="14">
        <f t="shared" si="12"/>
        <v>0</v>
      </c>
    </row>
    <row r="39" spans="1:13" x14ac:dyDescent="0.3">
      <c r="A39" s="9"/>
      <c r="B39" s="9"/>
      <c r="C39" s="9"/>
      <c r="D39" s="9"/>
      <c r="E39" s="10"/>
      <c r="F39" s="14">
        <f t="shared" si="10"/>
        <v>0</v>
      </c>
      <c r="G39" s="14">
        <f t="shared" si="5"/>
        <v>0</v>
      </c>
      <c r="H39" s="14">
        <f t="shared" si="13"/>
        <v>0</v>
      </c>
      <c r="I39" s="14">
        <f t="shared" si="11"/>
        <v>0</v>
      </c>
      <c r="J39" s="14">
        <f t="shared" si="12"/>
        <v>0</v>
      </c>
    </row>
    <row r="40" spans="1:13" x14ac:dyDescent="0.3">
      <c r="A40" s="9"/>
      <c r="B40" s="9"/>
      <c r="C40" s="9"/>
      <c r="D40" s="9"/>
      <c r="E40" s="10"/>
      <c r="F40" s="14">
        <f t="shared" si="10"/>
        <v>0</v>
      </c>
      <c r="G40" s="14">
        <f t="shared" si="5"/>
        <v>0</v>
      </c>
      <c r="H40" s="14">
        <f t="shared" si="13"/>
        <v>0</v>
      </c>
      <c r="I40" s="14">
        <f t="shared" si="11"/>
        <v>0</v>
      </c>
      <c r="J40" s="14">
        <f t="shared" si="12"/>
        <v>0</v>
      </c>
    </row>
    <row r="41" spans="1:13" x14ac:dyDescent="0.3">
      <c r="A41" s="9"/>
      <c r="B41" s="9"/>
      <c r="C41" s="9"/>
      <c r="D41" s="9"/>
      <c r="E41" s="10"/>
      <c r="F41" s="11">
        <f t="shared" si="10"/>
        <v>0</v>
      </c>
      <c r="G41" s="11">
        <f t="shared" si="5"/>
        <v>0</v>
      </c>
      <c r="H41" s="12">
        <f t="shared" si="13"/>
        <v>0</v>
      </c>
      <c r="I41" s="12">
        <f t="shared" si="11"/>
        <v>0</v>
      </c>
      <c r="J41" s="12">
        <f t="shared" si="12"/>
        <v>0</v>
      </c>
      <c r="K41" s="12"/>
      <c r="L41" s="12"/>
    </row>
    <row r="42" spans="1:13" x14ac:dyDescent="0.3">
      <c r="A42" s="9"/>
      <c r="B42" s="9"/>
      <c r="C42" s="9"/>
      <c r="D42" s="9"/>
      <c r="E42" s="10"/>
      <c r="F42" s="11"/>
      <c r="G42" s="11"/>
      <c r="H42" s="12"/>
      <c r="I42" s="11"/>
      <c r="J42" s="12"/>
      <c r="K42" s="12"/>
      <c r="L42" s="12"/>
      <c r="M42" s="12"/>
    </row>
    <row r="43" spans="1:13" x14ac:dyDescent="0.3">
      <c r="A43" s="9"/>
      <c r="B43" s="9"/>
      <c r="C43" s="9"/>
      <c r="D43" s="9"/>
      <c r="E43" s="10"/>
      <c r="F43" s="11"/>
      <c r="G43" s="11"/>
      <c r="H43" s="12"/>
      <c r="I43" s="11"/>
      <c r="J43" s="12"/>
      <c r="K43" s="12"/>
      <c r="L43" s="12"/>
      <c r="M43" s="12"/>
    </row>
    <row r="44" spans="1:13" x14ac:dyDescent="0.3">
      <c r="A44" s="9"/>
      <c r="B44" s="9"/>
      <c r="C44" s="9"/>
      <c r="D44" s="9"/>
      <c r="E44" s="10"/>
      <c r="F44" s="11"/>
      <c r="G44" s="11"/>
      <c r="H44" s="12"/>
      <c r="I44" s="11"/>
      <c r="J44" s="12"/>
      <c r="K44" s="12"/>
      <c r="L44" s="12"/>
      <c r="M44" s="12"/>
    </row>
    <row r="45" spans="1:13" x14ac:dyDescent="0.3">
      <c r="A45" s="9"/>
      <c r="B45" s="9"/>
      <c r="C45" s="9"/>
      <c r="D45" s="9"/>
      <c r="E45" s="10"/>
      <c r="F45" s="11"/>
      <c r="G45" s="11"/>
      <c r="H45" s="12"/>
      <c r="I45" s="11"/>
      <c r="J45" s="12"/>
      <c r="K45" s="12"/>
      <c r="L45" s="12"/>
      <c r="M45" s="12"/>
    </row>
    <row r="46" spans="1:13" x14ac:dyDescent="0.3">
      <c r="A46" s="9"/>
      <c r="B46" s="9"/>
      <c r="C46" s="9"/>
      <c r="D46" s="9"/>
      <c r="E46" s="10"/>
      <c r="F46" s="11"/>
      <c r="G46" s="11"/>
      <c r="H46" s="12"/>
      <c r="I46" s="11"/>
      <c r="J46" s="12"/>
      <c r="K46" s="12"/>
      <c r="L46" s="12"/>
      <c r="M46" s="12"/>
    </row>
  </sheetData>
  <pageMargins left="0.511811024" right="0.511811024" top="0.78740157499999996" bottom="0.78740157499999996" header="0.31496062000000002" footer="0.31496062000000002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05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05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</dc:creator>
  <cp:lastModifiedBy>Tecnico Compuset</cp:lastModifiedBy>
  <cp:lastPrinted>2024-11-13T12:38:17Z</cp:lastPrinted>
  <dcterms:created xsi:type="dcterms:W3CDTF">2018-12-20T14:28:34Z</dcterms:created>
  <dcterms:modified xsi:type="dcterms:W3CDTF">2024-11-13T14:31:20Z</dcterms:modified>
</cp:coreProperties>
</file>